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ngenharia\Andamento\PONTE MONFORTE QUENTE\LICITAÇÃO\ANEXO IV\"/>
    </mc:Choice>
  </mc:AlternateContent>
  <bookViews>
    <workbookView xWindow="0" yWindow="0" windowWidth="20400" windowHeight="7755"/>
  </bookViews>
  <sheets>
    <sheet name="PLANILHA ORÇAM." sheetId="1" r:id="rId1"/>
  </sheets>
  <externalReferences>
    <externalReference r:id="rId2"/>
  </externalReferences>
  <definedNames>
    <definedName name="_xlnm.Print_Area" localSheetId="0">'PLANILHA ORÇAM.'!$A$1:$K$48</definedName>
    <definedName name="MDC">#REF!</definedName>
    <definedName name="orça">'PLANILHA ORÇAM.'!$1:$1048576</definedName>
    <definedName name="orçament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5" i="1" l="1"/>
  <c r="K42" i="1"/>
  <c r="K35" i="1"/>
  <c r="K36" i="1"/>
  <c r="K37" i="1"/>
  <c r="K38" i="1"/>
  <c r="K39" i="1"/>
  <c r="K34" i="1"/>
  <c r="K31" i="1"/>
  <c r="K30" i="1"/>
  <c r="K27" i="1"/>
  <c r="K21" i="1"/>
  <c r="K22" i="1"/>
  <c r="K23" i="1"/>
  <c r="K24" i="1"/>
  <c r="K20" i="1"/>
  <c r="F45" i="1" l="1"/>
  <c r="J45" i="1" s="1"/>
  <c r="J46" i="1" s="1"/>
  <c r="J42" i="1"/>
  <c r="J43" i="1" s="1"/>
  <c r="H42" i="1"/>
  <c r="H43" i="1" s="1"/>
  <c r="G42" i="1"/>
  <c r="F42" i="1"/>
  <c r="F39" i="1"/>
  <c r="J39" i="1" s="1"/>
  <c r="F38" i="1"/>
  <c r="J38" i="1" s="1"/>
  <c r="F37" i="1"/>
  <c r="J37" i="1" s="1"/>
  <c r="F36" i="1"/>
  <c r="J36" i="1" s="1"/>
  <c r="F35" i="1"/>
  <c r="J35" i="1" s="1"/>
  <c r="F34" i="1"/>
  <c r="J34" i="1" s="1"/>
  <c r="J31" i="1"/>
  <c r="F31" i="1"/>
  <c r="J30" i="1"/>
  <c r="F30" i="1"/>
  <c r="F27" i="1"/>
  <c r="J27" i="1" s="1"/>
  <c r="J28" i="1" s="1"/>
  <c r="J24" i="1"/>
  <c r="F24" i="1"/>
  <c r="J23" i="1"/>
  <c r="F23" i="1"/>
  <c r="J22" i="1"/>
  <c r="F22" i="1"/>
  <c r="J21" i="1"/>
  <c r="F21" i="1"/>
  <c r="J20" i="1"/>
  <c r="F20" i="1"/>
  <c r="C12" i="1"/>
  <c r="G31" i="1" s="1"/>
  <c r="H31" i="1" s="1"/>
  <c r="J25" i="1" l="1"/>
  <c r="J40" i="1"/>
  <c r="J32" i="1"/>
  <c r="G27" i="1"/>
  <c r="H27" i="1" s="1"/>
  <c r="H28" i="1" s="1"/>
  <c r="G34" i="1"/>
  <c r="H34" i="1" s="1"/>
  <c r="H35" i="1"/>
  <c r="H36" i="1"/>
  <c r="H39" i="1"/>
  <c r="H45" i="1"/>
  <c r="H46" i="1" s="1"/>
  <c r="G35" i="1"/>
  <c r="G36" i="1"/>
  <c r="G37" i="1"/>
  <c r="H37" i="1" s="1"/>
  <c r="G38" i="1"/>
  <c r="H38" i="1" s="1"/>
  <c r="G39" i="1"/>
  <c r="G45" i="1"/>
  <c r="G20" i="1"/>
  <c r="H20" i="1" s="1"/>
  <c r="G21" i="1"/>
  <c r="H21" i="1" s="1"/>
  <c r="G22" i="1"/>
  <c r="H22" i="1" s="1"/>
  <c r="G23" i="1"/>
  <c r="H23" i="1" s="1"/>
  <c r="G24" i="1"/>
  <c r="H24" i="1" s="1"/>
  <c r="G30" i="1"/>
  <c r="H30" i="1" s="1"/>
  <c r="H32" i="1" s="1"/>
  <c r="J47" i="1" l="1"/>
  <c r="K47" i="1" s="1"/>
  <c r="H40" i="1"/>
  <c r="H25" i="1"/>
  <c r="H47" i="1" s="1"/>
</calcChain>
</file>

<file path=xl/sharedStrings.xml><?xml version="1.0" encoding="utf-8"?>
<sst xmlns="http://schemas.openxmlformats.org/spreadsheetml/2006/main" count="119" uniqueCount="94">
  <si>
    <t>PREFEITURA DE CONCEIÇÃO DO CASTELO</t>
  </si>
  <si>
    <t>Av. José Grilo, 426 - Centro</t>
  </si>
  <si>
    <t>Conceição do Castelo - ES - CEP 29370-000</t>
  </si>
  <si>
    <t xml:space="preserve">Telefone (28) 3547-1101 </t>
  </si>
  <si>
    <t>PLANILHA ORÇAMENTÁRIA</t>
  </si>
  <si>
    <t>Obra</t>
  </si>
  <si>
    <t xml:space="preserve">CONSTRUÇÃO DE CABECEIRA DE PONTE </t>
  </si>
  <si>
    <t>Local</t>
  </si>
  <si>
    <t>MONFORTE QUENTE, S/N, ZONA RURAL, CONCEIÇÃO DO CASTELO - ES, CEP: 29370-000 (20°24'35.3"S 41°17'10.6"O)</t>
  </si>
  <si>
    <t>Proprietário</t>
  </si>
  <si>
    <t xml:space="preserve">PREFEITURA MUNICIPAL DE CONCEIÇÃO DO CASTELO - ES </t>
  </si>
  <si>
    <t xml:space="preserve">Referencial de preços </t>
  </si>
  <si>
    <t>IOPES (nov/2017); SINAPI (dez/2017); DER-ES (jan/2017)</t>
  </si>
  <si>
    <t>BDI</t>
  </si>
  <si>
    <t xml:space="preserve">Encargos Sociais </t>
  </si>
  <si>
    <t>SEM DESONERAÇÃO</t>
  </si>
  <si>
    <t>Orçamentista</t>
  </si>
  <si>
    <t>ITEM</t>
  </si>
  <si>
    <t>FONTE</t>
  </si>
  <si>
    <t>CÓDIGO</t>
  </si>
  <si>
    <t>ESPECIFICAÇÃO</t>
  </si>
  <si>
    <t>UNID.</t>
  </si>
  <si>
    <t>QUANT.</t>
  </si>
  <si>
    <t>PREVISTO PELA PREFEITURA</t>
  </si>
  <si>
    <t>PROPOSTO PELA EMPRESA</t>
  </si>
  <si>
    <t>VALOR UNITÁRIO</t>
  </si>
  <si>
    <t>VALOR TOTAL</t>
  </si>
  <si>
    <t>CONDICIONANTE</t>
  </si>
  <si>
    <t>BDI IOPES</t>
  </si>
  <si>
    <t>SERVIÇOS PRELIMINARES</t>
  </si>
  <si>
    <t>VALOR ORIGINAL DE TABELA</t>
  </si>
  <si>
    <t>01.01</t>
  </si>
  <si>
    <t>IOPES</t>
  </si>
  <si>
    <t>Placa de obra nas dimensões de 2.0 x 4.0 m, padrão IOPES</t>
  </si>
  <si>
    <t>m2</t>
  </si>
  <si>
    <t>01.02</t>
  </si>
  <si>
    <t>Corte de capoeira fina, a foice (manual)</t>
  </si>
  <si>
    <t>01.03</t>
  </si>
  <si>
    <t>Demolição manual de concreto simples (EMOP 05.001.001)</t>
  </si>
  <si>
    <t>m3</t>
  </si>
  <si>
    <t>01.04</t>
  </si>
  <si>
    <t>Índice de preço para remoção de entulho decorrente da execução de obras (Classe A CONAMA - NBR10.004 - Classe II-B), incluindo aluguel da caçamba, carga, transporte e descarga em área licenciada</t>
  </si>
  <si>
    <t>01.05</t>
  </si>
  <si>
    <t>SINAPI</t>
  </si>
  <si>
    <t>73890/002</t>
  </si>
  <si>
    <t>Ensecadeira de madeira com parede dupla</t>
  </si>
  <si>
    <t>M2</t>
  </si>
  <si>
    <t>001</t>
  </si>
  <si>
    <t>SUB-TOTAL 01</t>
  </si>
  <si>
    <t>INSTALAÇÕES PROVISÓRIAS</t>
  </si>
  <si>
    <t>02.01</t>
  </si>
  <si>
    <t>Barracão para almoxarifado área de 10.90m2, de chapa de compensado de 12mm e pontalete 8x8cm, piso cimentado e cobertura de telhas de fibrocimento de 6mm, incl. ponto de luz, conf. projeto (1 utilização)</t>
  </si>
  <si>
    <t>002</t>
  </si>
  <si>
    <t>SUB-TOTAL 02</t>
  </si>
  <si>
    <t>MOVIMENTAÇÃO DE TERRA</t>
  </si>
  <si>
    <t>03.01</t>
  </si>
  <si>
    <t>Escavação manual em material de 1a. categoria, até 1.50 m de profundidade</t>
  </si>
  <si>
    <t>03.02</t>
  </si>
  <si>
    <t>Reaterro apiloado de cavas de fundação, em camadas de 20 cm</t>
  </si>
  <si>
    <t>003</t>
  </si>
  <si>
    <t>SUB-TOTAL 03</t>
  </si>
  <si>
    <t>INFRAESTRUTURA</t>
  </si>
  <si>
    <t>04.01</t>
  </si>
  <si>
    <t>Estaca pré-moldada de concreto, seção quadrada, capacidade de 50 toneladas, comprimento total cravado acima de 12m, bate-estacas por gravidade sobre rolos (exclusive mobilização e desmobilização). af_03/2016</t>
  </si>
  <si>
    <t>M</t>
  </si>
  <si>
    <t>04.02</t>
  </si>
  <si>
    <t>Lastro de brita 3 e 4, apiloado manualmente</t>
  </si>
  <si>
    <t>04.03</t>
  </si>
  <si>
    <t>Fôrma de chapa compensada resinada 12mm, levando-se em conta a utilização 3 vezes (incluido o material, corte, montagem, escoramento e desfôrma)</t>
  </si>
  <si>
    <t>04.04</t>
  </si>
  <si>
    <t>Fornecimento, dobragem e colocação em fôrma, de armadura CA-50 A média, diâmetro de 6.3 a 10.0 mm</t>
  </si>
  <si>
    <t>kg</t>
  </si>
  <si>
    <t>04.05</t>
  </si>
  <si>
    <t>Fornecimento, dobragem e colocação em fôrma, de armadura CA-50 A grossa diâmetro de 12.5 a 25.0 mm (1/2 a 1")</t>
  </si>
  <si>
    <t>04.06</t>
  </si>
  <si>
    <t>Fornecimento, preparo e aplicação de concreto Fck = 30 MPa (com brita 1 e 2) - (5% de perdas já incluído no custo)</t>
  </si>
  <si>
    <t>004</t>
  </si>
  <si>
    <t>SUB-TOTAL 04</t>
  </si>
  <si>
    <t>SUPERESTRUTURA</t>
  </si>
  <si>
    <t>05.01</t>
  </si>
  <si>
    <t>DER - ES</t>
  </si>
  <si>
    <t>CPU - 01</t>
  </si>
  <si>
    <t xml:space="preserve"> Lançamento (retirada e recolocação) de Viga Pré Moldada até 20 tf, inclusive equipamento e mão de obra.</t>
  </si>
  <si>
    <t>UND</t>
  </si>
  <si>
    <t>005</t>
  </si>
  <si>
    <t>SUB-TOTAL 05</t>
  </si>
  <si>
    <t>SERVIÇOS FINAIS</t>
  </si>
  <si>
    <t>06.01</t>
  </si>
  <si>
    <t>Limpeza geral da obra</t>
  </si>
  <si>
    <t>006</t>
  </si>
  <si>
    <t>SUB-TOTAL 06</t>
  </si>
  <si>
    <t>TOTAL</t>
  </si>
  <si>
    <t/>
  </si>
  <si>
    <t>___________________________________
ORÇAMENTISTA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</si>
</sst>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0.0%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3" borderId="0" xfId="0" applyFont="1" applyFill="1" applyBorder="1" applyAlignment="1">
      <alignment horizontal="center" vertical="center"/>
    </xf>
    <xf numFmtId="44" fontId="1" fillId="2" borderId="0" xfId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4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4" fontId="3" fillId="0" borderId="0" xfId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10" fontId="1" fillId="0" borderId="12" xfId="2" applyNumberFormat="1" applyFont="1" applyBorder="1" applyAlignment="1">
      <alignment horizontal="center" vertical="center"/>
    </xf>
    <xf numFmtId="44" fontId="1" fillId="3" borderId="0" xfId="1" applyFont="1" applyFill="1" applyBorder="1" applyAlignment="1">
      <alignment horizontal="center" vertical="center"/>
    </xf>
    <xf numFmtId="44" fontId="1" fillId="4" borderId="0" xfId="1" applyFont="1" applyFill="1" applyBorder="1" applyAlignment="1">
      <alignment horizontal="center" vertical="center"/>
    </xf>
    <xf numFmtId="44" fontId="3" fillId="4" borderId="0" xfId="1" applyFont="1" applyFill="1" applyBorder="1" applyAlignment="1">
      <alignment horizontal="center" vertical="center"/>
    </xf>
    <xf numFmtId="44" fontId="3" fillId="3" borderId="0" xfId="1" applyFont="1" applyFill="1" applyBorder="1" applyAlignment="1">
      <alignment horizontal="center" vertical="center"/>
    </xf>
    <xf numFmtId="44" fontId="7" fillId="4" borderId="12" xfId="1" applyFont="1" applyFill="1" applyBorder="1" applyAlignment="1">
      <alignment horizontal="center" vertical="center" wrapText="1"/>
    </xf>
    <xf numFmtId="164" fontId="7" fillId="4" borderId="12" xfId="2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2" xfId="0" applyFont="1" applyFill="1" applyBorder="1" applyAlignment="1">
      <alignment horizontal="center" vertical="center"/>
    </xf>
    <xf numFmtId="44" fontId="3" fillId="4" borderId="0" xfId="1" quotePrefix="1" applyFont="1" applyFill="1" applyBorder="1" applyAlignment="1">
      <alignment horizontal="center" vertical="center"/>
    </xf>
    <xf numFmtId="0" fontId="1" fillId="0" borderId="0" xfId="0" applyFont="1" applyFill="1" applyBorder="1"/>
    <xf numFmtId="44" fontId="3" fillId="0" borderId="0" xfId="1" quotePrefix="1" applyFont="1" applyFill="1" applyBorder="1" applyAlignment="1">
      <alignment horizontal="center" vertical="center"/>
    </xf>
    <xf numFmtId="0" fontId="3" fillId="0" borderId="0" xfId="3" applyFont="1" applyFill="1" applyBorder="1" applyAlignment="1" applyProtection="1">
      <protection locked="0"/>
    </xf>
    <xf numFmtId="0" fontId="3" fillId="0" borderId="0" xfId="3" applyFont="1" applyFill="1" applyBorder="1" applyAlignment="1" applyProtection="1">
      <alignment horizontal="center"/>
      <protection locked="0"/>
    </xf>
    <xf numFmtId="14" fontId="3" fillId="0" borderId="0" xfId="3" applyNumberFormat="1" applyFont="1" applyFill="1" applyBorder="1" applyAlignment="1" applyProtection="1">
      <alignment vertical="center"/>
      <protection locked="0"/>
    </xf>
    <xf numFmtId="14" fontId="3" fillId="0" borderId="0" xfId="3" applyNumberFormat="1" applyFont="1" applyFill="1" applyBorder="1" applyAlignment="1" applyProtection="1">
      <alignment horizontal="center" vertical="center"/>
      <protection locked="0"/>
    </xf>
    <xf numFmtId="0" fontId="3" fillId="0" borderId="0" xfId="3" applyFont="1" applyFill="1" applyBorder="1" applyAlignment="1" applyProtection="1">
      <alignment vertical="center"/>
      <protection locked="0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1" fillId="0" borderId="0" xfId="0" quotePrefix="1" applyFont="1"/>
    <xf numFmtId="0" fontId="1" fillId="0" borderId="0" xfId="0" applyFont="1" applyBorder="1"/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10" fontId="3" fillId="2" borderId="0" xfId="2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horizontal="left" vertical="center"/>
      <protection locked="0"/>
    </xf>
    <xf numFmtId="44" fontId="7" fillId="4" borderId="11" xfId="1" applyFont="1" applyFill="1" applyBorder="1" applyAlignment="1" applyProtection="1">
      <alignment horizontal="center" vertical="center" wrapText="1"/>
      <protection locked="0"/>
    </xf>
    <xf numFmtId="44" fontId="7" fillId="5" borderId="11" xfId="1" applyFont="1" applyFill="1" applyBorder="1" applyAlignment="1" applyProtection="1">
      <alignment horizontal="center" vertical="center" wrapText="1"/>
      <protection locked="0"/>
    </xf>
    <xf numFmtId="44" fontId="7" fillId="3" borderId="11" xfId="1" applyFont="1" applyFill="1" applyBorder="1" applyAlignment="1" applyProtection="1">
      <alignment horizontal="center" vertical="center" wrapText="1"/>
      <protection locked="0"/>
    </xf>
    <xf numFmtId="44" fontId="6" fillId="3" borderId="11" xfId="1" applyFont="1" applyFill="1" applyBorder="1" applyAlignment="1" applyProtection="1">
      <alignment horizontal="center" vertical="center" wrapText="1"/>
      <protection locked="0"/>
    </xf>
    <xf numFmtId="44" fontId="6" fillId="4" borderId="11" xfId="1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/>
    </xf>
    <xf numFmtId="0" fontId="1" fillId="4" borderId="0" xfId="0" applyFont="1" applyFill="1" applyBorder="1" applyAlignment="1" applyProtection="1">
      <alignment vertical="center"/>
    </xf>
    <xf numFmtId="49" fontId="3" fillId="4" borderId="0" xfId="0" applyNumberFormat="1" applyFont="1" applyFill="1" applyBorder="1" applyAlignment="1" applyProtection="1">
      <alignment horizontal="left" vertical="center"/>
    </xf>
    <xf numFmtId="49" fontId="3" fillId="2" borderId="0" xfId="0" applyNumberFormat="1" applyFont="1" applyFill="1" applyBorder="1" applyAlignment="1" applyProtection="1">
      <alignment vertical="center"/>
    </xf>
    <xf numFmtId="49" fontId="3" fillId="2" borderId="7" xfId="0" applyNumberFormat="1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44" fontId="1" fillId="2" borderId="0" xfId="1" applyFont="1" applyFill="1" applyBorder="1" applyAlignment="1" applyProtection="1">
      <alignment horizontal="center" vertical="center"/>
    </xf>
    <xf numFmtId="44" fontId="1" fillId="2" borderId="7" xfId="1" applyFont="1" applyFill="1" applyBorder="1" applyAlignment="1" applyProtection="1">
      <alignment horizontal="center" vertical="center"/>
    </xf>
    <xf numFmtId="10" fontId="3" fillId="2" borderId="0" xfId="2" applyNumberFormat="1" applyFont="1" applyFill="1" applyBorder="1" applyAlignment="1" applyProtection="1">
      <alignment horizontal="left" vertical="center"/>
    </xf>
    <xf numFmtId="0" fontId="1" fillId="4" borderId="0" xfId="0" applyFont="1" applyFill="1" applyBorder="1" applyProtection="1"/>
    <xf numFmtId="0" fontId="1" fillId="4" borderId="7" xfId="0" applyFont="1" applyFill="1" applyBorder="1" applyProtection="1"/>
    <xf numFmtId="0" fontId="1" fillId="2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4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center" vertical="center" wrapText="1"/>
    </xf>
    <xf numFmtId="44" fontId="3" fillId="0" borderId="14" xfId="1" applyFont="1" applyFill="1" applyBorder="1" applyAlignment="1" applyProtection="1">
      <alignment horizontal="center" vertical="center" wrapText="1"/>
    </xf>
    <xf numFmtId="44" fontId="3" fillId="0" borderId="13" xfId="1" applyFont="1" applyFill="1" applyBorder="1" applyAlignment="1" applyProtection="1">
      <alignment horizontal="center" vertical="center" wrapText="1"/>
    </xf>
    <xf numFmtId="44" fontId="3" fillId="0" borderId="12" xfId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4" fontId="3" fillId="0" borderId="17" xfId="0" applyNumberFormat="1" applyFont="1" applyFill="1" applyBorder="1" applyAlignment="1" applyProtection="1">
      <alignment horizontal="center" vertical="center" wrapText="1"/>
    </xf>
    <xf numFmtId="44" fontId="3" fillId="0" borderId="18" xfId="1" applyFont="1" applyFill="1" applyBorder="1" applyAlignment="1" applyProtection="1">
      <alignment horizontal="center" vertical="center" wrapText="1"/>
    </xf>
    <xf numFmtId="44" fontId="3" fillId="0" borderId="17" xfId="1" applyFont="1" applyFill="1" applyBorder="1" applyAlignment="1" applyProtection="1">
      <alignment horizontal="center" vertical="center" wrapText="1"/>
    </xf>
    <xf numFmtId="44" fontId="3" fillId="0" borderId="16" xfId="1" applyFont="1" applyFill="1" applyBorder="1" applyAlignment="1" applyProtection="1">
      <alignment horizontal="center" vertical="center" wrapText="1"/>
    </xf>
    <xf numFmtId="1" fontId="6" fillId="3" borderId="19" xfId="0" applyNumberFormat="1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44" fontId="7" fillId="3" borderId="19" xfId="1" applyFont="1" applyFill="1" applyBorder="1" applyAlignment="1" applyProtection="1">
      <alignment horizontal="center" vertical="center" wrapText="1"/>
    </xf>
    <xf numFmtId="44" fontId="1" fillId="3" borderId="21" xfId="1" applyFont="1" applyFill="1" applyBorder="1" applyAlignment="1" applyProtection="1">
      <alignment horizontal="center" vertical="center"/>
    </xf>
    <xf numFmtId="44" fontId="7" fillId="3" borderId="8" xfId="1" applyFont="1" applyFill="1" applyBorder="1" applyAlignment="1" applyProtection="1">
      <alignment horizontal="center" vertical="center" wrapText="1"/>
    </xf>
    <xf numFmtId="44" fontId="1" fillId="3" borderId="9" xfId="1" applyFont="1" applyFill="1" applyBorder="1" applyAlignment="1" applyProtection="1">
      <alignment horizontal="center" vertical="center"/>
    </xf>
    <xf numFmtId="44" fontId="1" fillId="3" borderId="10" xfId="1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vertical="center" wrapText="1"/>
    </xf>
    <xf numFmtId="2" fontId="7" fillId="4" borderId="13" xfId="0" applyNumberFormat="1" applyFont="1" applyFill="1" applyBorder="1" applyAlignment="1" applyProtection="1">
      <alignment horizontal="center" vertical="center" wrapText="1"/>
    </xf>
    <xf numFmtId="44" fontId="7" fillId="4" borderId="11" xfId="1" applyFont="1" applyFill="1" applyBorder="1" applyAlignment="1" applyProtection="1">
      <alignment horizontal="center" vertical="center" wrapText="1"/>
    </xf>
    <xf numFmtId="44" fontId="1" fillId="4" borderId="13" xfId="1" applyFont="1" applyFill="1" applyBorder="1" applyAlignment="1" applyProtection="1">
      <alignment horizontal="center" vertical="center"/>
    </xf>
    <xf numFmtId="44" fontId="1" fillId="4" borderId="12" xfId="1" applyFont="1" applyFill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49" fontId="7" fillId="4" borderId="11" xfId="0" applyNumberFormat="1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right" vertical="center" wrapText="1"/>
    </xf>
    <xf numFmtId="44" fontId="3" fillId="4" borderId="13" xfId="1" applyFont="1" applyFill="1" applyBorder="1" applyAlignment="1" applyProtection="1">
      <alignment horizontal="center" vertical="center"/>
    </xf>
    <xf numFmtId="44" fontId="3" fillId="4" borderId="12" xfId="1" applyFont="1" applyFill="1" applyBorder="1" applyAlignment="1" applyProtection="1">
      <alignment horizontal="center" vertical="center"/>
    </xf>
    <xf numFmtId="1" fontId="6" fillId="3" borderId="11" xfId="0" applyNumberFormat="1" applyFont="1" applyFill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44" fontId="7" fillId="3" borderId="11" xfId="1" applyFont="1" applyFill="1" applyBorder="1" applyAlignment="1" applyProtection="1">
      <alignment horizontal="center" vertical="center" wrapText="1"/>
    </xf>
    <xf numFmtId="44" fontId="1" fillId="3" borderId="13" xfId="1" applyFont="1" applyFill="1" applyBorder="1" applyAlignment="1" applyProtection="1">
      <alignment horizontal="center" vertical="center"/>
    </xf>
    <xf numFmtId="44" fontId="1" fillId="3" borderId="12" xfId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2" fontId="7" fillId="3" borderId="13" xfId="0" applyNumberFormat="1" applyFont="1" applyFill="1" applyBorder="1" applyAlignment="1" applyProtection="1">
      <alignment horizontal="center" vertical="center" wrapText="1"/>
    </xf>
    <xf numFmtId="44" fontId="3" fillId="3" borderId="13" xfId="1" applyFont="1" applyFill="1" applyBorder="1" applyAlignment="1" applyProtection="1">
      <alignment horizontal="center" vertical="center"/>
    </xf>
    <xf numFmtId="44" fontId="3" fillId="3" borderId="12" xfId="1" applyFont="1" applyFill="1" applyBorder="1" applyAlignment="1" applyProtection="1">
      <alignment horizontal="center" vertical="center"/>
    </xf>
    <xf numFmtId="49" fontId="7" fillId="4" borderId="12" xfId="0" applyNumberFormat="1" applyFont="1" applyFill="1" applyBorder="1" applyAlignment="1" applyProtection="1">
      <alignment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44" fontId="6" fillId="3" borderId="11" xfId="1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44" fontId="6" fillId="4" borderId="11" xfId="1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left" vertical="center" wrapText="1"/>
    </xf>
    <xf numFmtId="2" fontId="6" fillId="4" borderId="13" xfId="0" applyNumberFormat="1" applyFont="1" applyFill="1" applyBorder="1" applyAlignment="1" applyProtection="1">
      <alignment horizontal="center" vertical="center" wrapText="1"/>
    </xf>
    <xf numFmtId="0" fontId="8" fillId="4" borderId="15" xfId="0" applyFont="1" applyFill="1" applyBorder="1" applyAlignment="1" applyProtection="1">
      <alignment horizontal="right" vertical="center" wrapText="1"/>
    </xf>
    <xf numFmtId="0" fontId="8" fillId="4" borderId="16" xfId="0" applyFont="1" applyFill="1" applyBorder="1" applyAlignment="1" applyProtection="1">
      <alignment horizontal="right" vertical="center" wrapText="1"/>
    </xf>
    <xf numFmtId="0" fontId="9" fillId="3" borderId="22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vertical="center" wrapText="1"/>
    </xf>
    <xf numFmtId="44" fontId="10" fillId="4" borderId="17" xfId="1" quotePrefix="1" applyFont="1" applyFill="1" applyBorder="1" applyAlignment="1" applyProtection="1">
      <alignment horizontal="center" vertical="center"/>
    </xf>
    <xf numFmtId="44" fontId="8" fillId="3" borderId="15" xfId="1" applyFont="1" applyFill="1" applyBorder="1" applyAlignment="1" applyProtection="1">
      <alignment horizontal="center" vertical="center" wrapText="1"/>
    </xf>
    <xf numFmtId="44" fontId="10" fillId="4" borderId="16" xfId="1" quotePrefix="1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</xf>
  </cellXfs>
  <cellStyles count="4">
    <cellStyle name="Moeda" xfId="1" builtinId="4"/>
    <cellStyle name="Normal" xfId="0" builtinId="0"/>
    <cellStyle name="Normal 2" xfId="3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</xdr:rowOff>
    </xdr:from>
    <xdr:to>
      <xdr:col>10</xdr:col>
      <xdr:colOff>1415142</xdr:colOff>
      <xdr:row>14</xdr:row>
      <xdr:rowOff>114300</xdr:rowOff>
    </xdr:to>
    <xdr:sp macro="" textlink="">
      <xdr:nvSpPr>
        <xdr:cNvPr id="2" name="PORDB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0" y="1394883"/>
          <a:ext cx="14178642" cy="13652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/Andamento/PONTE%20MONFORTE%20QUENTE/OR&#199;AMENTO/OR&#199;AMENTO%20REV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ª Medição (2)"/>
      <sheetName val="1ª a 15ª Med"/>
      <sheetName val="ORÇAMENTO"/>
      <sheetName val="MDC"/>
      <sheetName val="BDI"/>
      <sheetName val="CRONOGRAMA"/>
      <sheetName val="CPU 01"/>
    </sheetNames>
    <sheetDataSet>
      <sheetData sheetId="0" refreshError="1"/>
      <sheetData sheetId="1" refreshError="1"/>
      <sheetData sheetId="2"/>
      <sheetData sheetId="3">
        <row r="19">
          <cell r="D19">
            <v>2.5</v>
          </cell>
        </row>
        <row r="23">
          <cell r="D23">
            <v>60</v>
          </cell>
        </row>
        <row r="26">
          <cell r="D26">
            <v>18.510000000000002</v>
          </cell>
        </row>
        <row r="31">
          <cell r="D31">
            <v>24.06</v>
          </cell>
        </row>
        <row r="35">
          <cell r="D35">
            <v>16.940000000000001</v>
          </cell>
        </row>
        <row r="41">
          <cell r="D41">
            <v>4.5</v>
          </cell>
        </row>
        <row r="46">
          <cell r="D46">
            <v>24.34</v>
          </cell>
        </row>
        <row r="51">
          <cell r="D51">
            <v>6.75</v>
          </cell>
        </row>
        <row r="56">
          <cell r="D56">
            <v>90</v>
          </cell>
        </row>
        <row r="60">
          <cell r="D60">
            <v>1.1000000000000001</v>
          </cell>
        </row>
        <row r="65">
          <cell r="D65">
            <v>114.68</v>
          </cell>
        </row>
        <row r="70">
          <cell r="D70">
            <v>463.35999999999996</v>
          </cell>
        </row>
        <row r="76">
          <cell r="D76">
            <v>1375.1</v>
          </cell>
        </row>
        <row r="82">
          <cell r="D82">
            <v>35.51</v>
          </cell>
        </row>
        <row r="88">
          <cell r="D88">
            <v>3</v>
          </cell>
        </row>
        <row r="92">
          <cell r="D92">
            <v>40</v>
          </cell>
        </row>
      </sheetData>
      <sheetData sheetId="4">
        <row r="32">
          <cell r="C32">
            <v>0.2001</v>
          </cell>
        </row>
      </sheetData>
      <sheetData sheetId="5" refreshError="1"/>
      <sheetData sheetId="6">
        <row r="20">
          <cell r="I20">
            <v>1602.47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M55"/>
  <sheetViews>
    <sheetView tabSelected="1" view="pageBreakPreview" topLeftCell="A16" zoomScale="80" zoomScaleNormal="100" zoomScaleSheetLayoutView="80" workbookViewId="0">
      <selection sqref="A1:I2"/>
    </sheetView>
  </sheetViews>
  <sheetFormatPr defaultRowHeight="12.75" x14ac:dyDescent="0.2"/>
  <cols>
    <col min="1" max="1" width="13" style="3" customWidth="1"/>
    <col min="2" max="2" width="13.85546875" style="3" customWidth="1"/>
    <col min="3" max="3" width="10.85546875" style="3" customWidth="1"/>
    <col min="4" max="4" width="70.140625" style="3" customWidth="1"/>
    <col min="5" max="5" width="8" style="3" customWidth="1"/>
    <col min="6" max="6" width="9.5703125" style="3" customWidth="1"/>
    <col min="7" max="7" width="13.140625" style="3" customWidth="1"/>
    <col min="8" max="8" width="18.28515625" style="3" bestFit="1" customWidth="1"/>
    <col min="9" max="9" width="14.28515625" style="3" customWidth="1"/>
    <col min="10" max="10" width="20.42578125" style="3" customWidth="1"/>
    <col min="11" max="11" width="21.5703125" style="3" bestFit="1" customWidth="1"/>
    <col min="12" max="12" width="14.28515625" style="32" customWidth="1"/>
    <col min="13" max="13" width="36.42578125" style="2" hidden="1" customWidth="1"/>
    <col min="14" max="16384" width="9.140625" style="3"/>
  </cols>
  <sheetData>
    <row r="1" spans="1:13" ht="12.75" customHeight="1" x14ac:dyDescent="0.2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  <c r="K1" s="36"/>
      <c r="L1" s="1"/>
    </row>
    <row r="2" spans="1:13" ht="13.5" customHeight="1" thickBot="1" x14ac:dyDescent="0.25">
      <c r="A2" s="37"/>
      <c r="B2" s="38"/>
      <c r="C2" s="38"/>
      <c r="D2" s="38"/>
      <c r="E2" s="38"/>
      <c r="F2" s="38"/>
      <c r="G2" s="38"/>
      <c r="H2" s="38"/>
      <c r="I2" s="38"/>
      <c r="J2" s="39"/>
      <c r="K2" s="40"/>
      <c r="L2" s="1"/>
    </row>
    <row r="3" spans="1:13" ht="21.75" customHeight="1" x14ac:dyDescent="0.2">
      <c r="A3" s="41" t="s">
        <v>1</v>
      </c>
      <c r="B3" s="42"/>
      <c r="C3" s="42"/>
      <c r="D3" s="42"/>
      <c r="E3" s="42"/>
      <c r="F3" s="42"/>
      <c r="G3" s="42"/>
      <c r="H3" s="42"/>
      <c r="I3" s="42"/>
      <c r="J3" s="39"/>
      <c r="K3" s="40"/>
      <c r="L3" s="1"/>
    </row>
    <row r="4" spans="1:13" ht="19.5" customHeight="1" x14ac:dyDescent="0.2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39"/>
      <c r="K4" s="40"/>
      <c r="L4" s="1"/>
    </row>
    <row r="5" spans="1:13" ht="22.5" customHeight="1" thickBot="1" x14ac:dyDescent="0.25">
      <c r="A5" s="43" t="s">
        <v>3</v>
      </c>
      <c r="B5" s="44"/>
      <c r="C5" s="44"/>
      <c r="D5" s="44"/>
      <c r="E5" s="44"/>
      <c r="F5" s="44"/>
      <c r="G5" s="44"/>
      <c r="H5" s="44"/>
      <c r="I5" s="44"/>
      <c r="J5" s="39"/>
      <c r="K5" s="40"/>
      <c r="L5" s="1"/>
    </row>
    <row r="6" spans="1:13" ht="18.75" thickBot="1" x14ac:dyDescent="0.25">
      <c r="A6" s="45" t="s">
        <v>4</v>
      </c>
      <c r="B6" s="46"/>
      <c r="C6" s="46"/>
      <c r="D6" s="46"/>
      <c r="E6" s="46"/>
      <c r="F6" s="46"/>
      <c r="G6" s="46"/>
      <c r="H6" s="46"/>
      <c r="I6" s="47"/>
      <c r="J6" s="39"/>
      <c r="K6" s="40"/>
      <c r="L6" s="4"/>
    </row>
    <row r="7" spans="1:13" x14ac:dyDescent="0.2">
      <c r="A7" s="59"/>
      <c r="B7" s="60"/>
      <c r="C7" s="60"/>
      <c r="D7" s="60"/>
      <c r="E7" s="60"/>
      <c r="F7" s="60"/>
      <c r="G7" s="60"/>
      <c r="H7" s="60"/>
      <c r="I7" s="60"/>
      <c r="J7" s="60"/>
      <c r="K7" s="61"/>
      <c r="L7" s="5"/>
    </row>
    <row r="8" spans="1:13" x14ac:dyDescent="0.2">
      <c r="A8" s="62" t="s">
        <v>5</v>
      </c>
      <c r="B8" s="63"/>
      <c r="C8" s="64" t="s">
        <v>6</v>
      </c>
      <c r="D8" s="64"/>
      <c r="E8" s="64"/>
      <c r="F8" s="64"/>
      <c r="G8" s="64"/>
      <c r="H8" s="65"/>
      <c r="I8" s="65"/>
      <c r="J8" s="65"/>
      <c r="K8" s="66"/>
      <c r="L8" s="6"/>
    </row>
    <row r="9" spans="1:13" x14ac:dyDescent="0.2">
      <c r="A9" s="62" t="s">
        <v>7</v>
      </c>
      <c r="B9" s="63"/>
      <c r="C9" s="64" t="s">
        <v>8</v>
      </c>
      <c r="D9" s="64"/>
      <c r="E9" s="64"/>
      <c r="F9" s="64"/>
      <c r="G9" s="64"/>
      <c r="H9" s="65"/>
      <c r="I9" s="65"/>
      <c r="J9" s="65"/>
      <c r="K9" s="66"/>
      <c r="L9" s="6"/>
    </row>
    <row r="10" spans="1:13" x14ac:dyDescent="0.2">
      <c r="A10" s="62" t="s">
        <v>9</v>
      </c>
      <c r="B10" s="63"/>
      <c r="C10" s="67" t="s">
        <v>10</v>
      </c>
      <c r="D10" s="67"/>
      <c r="E10" s="67"/>
      <c r="F10" s="67"/>
      <c r="G10" s="67"/>
      <c r="H10" s="65"/>
      <c r="I10" s="65"/>
      <c r="J10" s="65"/>
      <c r="K10" s="66"/>
      <c r="L10" s="6"/>
    </row>
    <row r="11" spans="1:13" x14ac:dyDescent="0.2">
      <c r="A11" s="62" t="s">
        <v>11</v>
      </c>
      <c r="B11" s="68"/>
      <c r="C11" s="69" t="s">
        <v>12</v>
      </c>
      <c r="D11" s="69"/>
      <c r="E11" s="69"/>
      <c r="F11" s="69"/>
      <c r="G11" s="69"/>
      <c r="H11" s="70"/>
      <c r="I11" s="70"/>
      <c r="J11" s="70"/>
      <c r="K11" s="71"/>
      <c r="L11" s="5"/>
      <c r="M11" s="7"/>
    </row>
    <row r="12" spans="1:13" x14ac:dyDescent="0.2">
      <c r="A12" s="48" t="s">
        <v>13</v>
      </c>
      <c r="B12" s="49"/>
      <c r="C12" s="50">
        <f>[1]BDI!C32</f>
        <v>0.2001</v>
      </c>
      <c r="D12" s="50"/>
      <c r="E12" s="50"/>
      <c r="F12" s="50"/>
      <c r="G12" s="50"/>
      <c r="H12" s="73"/>
      <c r="I12" s="73"/>
      <c r="J12" s="73"/>
      <c r="K12" s="74"/>
      <c r="L12" s="8"/>
      <c r="M12" s="7"/>
    </row>
    <row r="13" spans="1:13" x14ac:dyDescent="0.2">
      <c r="A13" s="62" t="s">
        <v>14</v>
      </c>
      <c r="B13" s="68"/>
      <c r="C13" s="72" t="s">
        <v>15</v>
      </c>
      <c r="D13" s="72"/>
      <c r="E13" s="72"/>
      <c r="F13" s="72"/>
      <c r="G13" s="72"/>
      <c r="H13" s="73"/>
      <c r="I13" s="73"/>
      <c r="J13" s="73"/>
      <c r="K13" s="74"/>
      <c r="L13" s="8"/>
      <c r="M13" s="7"/>
    </row>
    <row r="14" spans="1:13" x14ac:dyDescent="0.2">
      <c r="A14" s="48" t="s">
        <v>16</v>
      </c>
      <c r="B14" s="49"/>
      <c r="C14" s="51"/>
      <c r="D14" s="51"/>
      <c r="E14" s="51"/>
      <c r="F14" s="51"/>
      <c r="G14" s="51"/>
      <c r="H14" s="70"/>
      <c r="I14" s="70"/>
      <c r="J14" s="70"/>
      <c r="K14" s="71"/>
      <c r="L14" s="5"/>
      <c r="M14" s="7"/>
    </row>
    <row r="15" spans="1:13" ht="13.5" thickBot="1" x14ac:dyDescent="0.25">
      <c r="A15" s="62"/>
      <c r="B15" s="68"/>
      <c r="C15" s="75"/>
      <c r="D15" s="68"/>
      <c r="E15" s="68"/>
      <c r="F15" s="68"/>
      <c r="G15" s="70"/>
      <c r="H15" s="70"/>
      <c r="I15" s="70"/>
      <c r="J15" s="70"/>
      <c r="K15" s="71"/>
      <c r="L15" s="5"/>
    </row>
    <row r="16" spans="1:13" s="10" customFormat="1" ht="25.5" customHeight="1" x14ac:dyDescent="0.2">
      <c r="A16" s="76" t="s">
        <v>17</v>
      </c>
      <c r="B16" s="77" t="s">
        <v>18</v>
      </c>
      <c r="C16" s="77" t="s">
        <v>19</v>
      </c>
      <c r="D16" s="77" t="s">
        <v>20</v>
      </c>
      <c r="E16" s="77" t="s">
        <v>21</v>
      </c>
      <c r="F16" s="78" t="s">
        <v>22</v>
      </c>
      <c r="G16" s="76" t="s">
        <v>23</v>
      </c>
      <c r="H16" s="79"/>
      <c r="I16" s="80" t="s">
        <v>24</v>
      </c>
      <c r="J16" s="81"/>
      <c r="K16" s="82"/>
      <c r="L16" s="9"/>
      <c r="M16" s="2"/>
    </row>
    <row r="17" spans="1:13" ht="12.75" customHeight="1" x14ac:dyDescent="0.2">
      <c r="A17" s="83"/>
      <c r="B17" s="84"/>
      <c r="C17" s="84"/>
      <c r="D17" s="84"/>
      <c r="E17" s="84"/>
      <c r="F17" s="85"/>
      <c r="G17" s="86" t="s">
        <v>25</v>
      </c>
      <c r="H17" s="87" t="s">
        <v>26</v>
      </c>
      <c r="I17" s="86" t="s">
        <v>25</v>
      </c>
      <c r="J17" s="88" t="s">
        <v>26</v>
      </c>
      <c r="K17" s="87" t="s">
        <v>27</v>
      </c>
      <c r="L17" s="11"/>
      <c r="M17" s="12" t="s">
        <v>28</v>
      </c>
    </row>
    <row r="18" spans="1:13" ht="13.5" thickBot="1" x14ac:dyDescent="0.25">
      <c r="A18" s="89"/>
      <c r="B18" s="90"/>
      <c r="C18" s="90"/>
      <c r="D18" s="90"/>
      <c r="E18" s="90"/>
      <c r="F18" s="91"/>
      <c r="G18" s="92"/>
      <c r="H18" s="93"/>
      <c r="I18" s="92"/>
      <c r="J18" s="94"/>
      <c r="K18" s="93"/>
      <c r="L18" s="11"/>
      <c r="M18" s="13">
        <v>0.309</v>
      </c>
    </row>
    <row r="19" spans="1:13" x14ac:dyDescent="0.2">
      <c r="A19" s="95">
        <v>1</v>
      </c>
      <c r="B19" s="96"/>
      <c r="C19" s="97"/>
      <c r="D19" s="98" t="s">
        <v>29</v>
      </c>
      <c r="E19" s="96"/>
      <c r="F19" s="99"/>
      <c r="G19" s="100"/>
      <c r="H19" s="101"/>
      <c r="I19" s="102"/>
      <c r="J19" s="103"/>
      <c r="K19" s="104"/>
      <c r="L19" s="14"/>
      <c r="M19" s="12" t="s">
        <v>30</v>
      </c>
    </row>
    <row r="20" spans="1:13" x14ac:dyDescent="0.2">
      <c r="A20" s="105" t="s">
        <v>31</v>
      </c>
      <c r="B20" s="106" t="s">
        <v>32</v>
      </c>
      <c r="C20" s="106">
        <v>20305</v>
      </c>
      <c r="D20" s="107" t="s">
        <v>33</v>
      </c>
      <c r="E20" s="106" t="s">
        <v>34</v>
      </c>
      <c r="F20" s="108">
        <f>[1]MDC!D19</f>
        <v>2.5</v>
      </c>
      <c r="G20" s="109">
        <f>ROUND((M20/(1+$M$18))*(1+$C$12),2)</f>
        <v>170.7</v>
      </c>
      <c r="H20" s="110">
        <f>ROUND(F20*G20,2)</f>
        <v>426.75</v>
      </c>
      <c r="I20" s="53"/>
      <c r="J20" s="111">
        <f>ROUND(F20*I20,2)</f>
        <v>0</v>
      </c>
      <c r="K20" s="112" t="str">
        <f>IF(I20&lt;=G20,"OK","REVER")</f>
        <v>OK</v>
      </c>
      <c r="L20" s="15"/>
      <c r="M20" s="12">
        <v>186.19</v>
      </c>
    </row>
    <row r="21" spans="1:13" x14ac:dyDescent="0.2">
      <c r="A21" s="105" t="s">
        <v>35</v>
      </c>
      <c r="B21" s="106" t="s">
        <v>32</v>
      </c>
      <c r="C21" s="106">
        <v>10401</v>
      </c>
      <c r="D21" s="107" t="s">
        <v>36</v>
      </c>
      <c r="E21" s="106" t="s">
        <v>34</v>
      </c>
      <c r="F21" s="108">
        <f>[1]MDC!D23</f>
        <v>60</v>
      </c>
      <c r="G21" s="109">
        <f>ROUND((M21/(1+$M$18))*(1+$C$12),2)</f>
        <v>0.98</v>
      </c>
      <c r="H21" s="110">
        <f t="shared" ref="H21:H24" si="0">ROUND(F21*G21,2)</f>
        <v>58.8</v>
      </c>
      <c r="I21" s="53"/>
      <c r="J21" s="111">
        <f t="shared" ref="J21:J24" si="1">ROUND(F21*I21,2)</f>
        <v>0</v>
      </c>
      <c r="K21" s="112" t="str">
        <f t="shared" ref="K21:K24" si="2">IF(I21&lt;=G21,"OK","REVER")</f>
        <v>OK</v>
      </c>
      <c r="L21" s="15"/>
      <c r="M21" s="12">
        <v>1.07</v>
      </c>
    </row>
    <row r="22" spans="1:13" x14ac:dyDescent="0.2">
      <c r="A22" s="105" t="s">
        <v>37</v>
      </c>
      <c r="B22" s="106" t="s">
        <v>32</v>
      </c>
      <c r="C22" s="106">
        <v>10210</v>
      </c>
      <c r="D22" s="107" t="s">
        <v>38</v>
      </c>
      <c r="E22" s="106" t="s">
        <v>39</v>
      </c>
      <c r="F22" s="108">
        <f>[1]MDC!D26</f>
        <v>18.510000000000002</v>
      </c>
      <c r="G22" s="109">
        <f>ROUND((M22/(1+$M$18))*(1+$C$12),2)</f>
        <v>203.93</v>
      </c>
      <c r="H22" s="110">
        <f t="shared" si="0"/>
        <v>3774.74</v>
      </c>
      <c r="I22" s="53"/>
      <c r="J22" s="111">
        <f t="shared" si="1"/>
        <v>0</v>
      </c>
      <c r="K22" s="112" t="str">
        <f t="shared" si="2"/>
        <v>OK</v>
      </c>
      <c r="L22" s="15"/>
      <c r="M22" s="12">
        <v>222.43</v>
      </c>
    </row>
    <row r="23" spans="1:13" ht="38.25" x14ac:dyDescent="0.2">
      <c r="A23" s="105" t="s">
        <v>40</v>
      </c>
      <c r="B23" s="106" t="s">
        <v>32</v>
      </c>
      <c r="C23" s="106">
        <v>30304</v>
      </c>
      <c r="D23" s="107" t="s">
        <v>41</v>
      </c>
      <c r="E23" s="106" t="s">
        <v>39</v>
      </c>
      <c r="F23" s="108">
        <f>[1]MDC!D31</f>
        <v>24.06</v>
      </c>
      <c r="G23" s="109">
        <f>ROUND((M23/(1+$M$18))*(1+$C$12),2)</f>
        <v>51.23</v>
      </c>
      <c r="H23" s="110">
        <f t="shared" si="0"/>
        <v>1232.5899999999999</v>
      </c>
      <c r="I23" s="53"/>
      <c r="J23" s="111">
        <f t="shared" si="1"/>
        <v>0</v>
      </c>
      <c r="K23" s="112" t="str">
        <f t="shared" si="2"/>
        <v>OK</v>
      </c>
      <c r="L23" s="15"/>
      <c r="M23" s="12">
        <v>55.88</v>
      </c>
    </row>
    <row r="24" spans="1:13" x14ac:dyDescent="0.2">
      <c r="A24" s="105" t="s">
        <v>42</v>
      </c>
      <c r="B24" s="106" t="s">
        <v>43</v>
      </c>
      <c r="C24" s="106" t="s">
        <v>44</v>
      </c>
      <c r="D24" s="107" t="s">
        <v>45</v>
      </c>
      <c r="E24" s="106" t="s">
        <v>46</v>
      </c>
      <c r="F24" s="108">
        <f>[1]MDC!D35</f>
        <v>16.940000000000001</v>
      </c>
      <c r="G24" s="109">
        <f>ROUND(M24*(1+$C$12),2)</f>
        <v>420.74</v>
      </c>
      <c r="H24" s="110">
        <f t="shared" si="0"/>
        <v>7127.34</v>
      </c>
      <c r="I24" s="53"/>
      <c r="J24" s="111">
        <f t="shared" si="1"/>
        <v>0</v>
      </c>
      <c r="K24" s="112" t="str">
        <f t="shared" si="2"/>
        <v>OK</v>
      </c>
      <c r="L24" s="15"/>
      <c r="M24" s="12">
        <v>350.59</v>
      </c>
    </row>
    <row r="25" spans="1:13" x14ac:dyDescent="0.2">
      <c r="A25" s="113" t="s">
        <v>47</v>
      </c>
      <c r="B25" s="106"/>
      <c r="C25" s="106"/>
      <c r="D25" s="114" t="s">
        <v>48</v>
      </c>
      <c r="E25" s="106"/>
      <c r="F25" s="108"/>
      <c r="G25" s="109"/>
      <c r="H25" s="115">
        <f>ROUND(SUM(H20:H24),2)</f>
        <v>12620.22</v>
      </c>
      <c r="I25" s="52"/>
      <c r="J25" s="116">
        <f>ROUND(SUM(J20:J24),2)</f>
        <v>0</v>
      </c>
      <c r="K25" s="115"/>
      <c r="L25" s="16"/>
      <c r="M25" s="12"/>
    </row>
    <row r="26" spans="1:13" x14ac:dyDescent="0.2">
      <c r="A26" s="117">
        <v>2</v>
      </c>
      <c r="B26" s="118"/>
      <c r="C26" s="119"/>
      <c r="D26" s="120" t="s">
        <v>49</v>
      </c>
      <c r="E26" s="118"/>
      <c r="F26" s="121"/>
      <c r="G26" s="122"/>
      <c r="H26" s="123"/>
      <c r="I26" s="54"/>
      <c r="J26" s="124"/>
      <c r="K26" s="123"/>
      <c r="L26" s="14"/>
      <c r="M26" s="12"/>
    </row>
    <row r="27" spans="1:13" ht="38.25" x14ac:dyDescent="0.2">
      <c r="A27" s="113" t="s">
        <v>50</v>
      </c>
      <c r="B27" s="106" t="s">
        <v>32</v>
      </c>
      <c r="C27" s="106">
        <v>20702</v>
      </c>
      <c r="D27" s="107" t="s">
        <v>51</v>
      </c>
      <c r="E27" s="106" t="s">
        <v>34</v>
      </c>
      <c r="F27" s="108">
        <f>[1]MDC!D41</f>
        <v>4.5</v>
      </c>
      <c r="G27" s="109">
        <f>ROUND((M27/(1+$M$18))*(1+$C$12),2)</f>
        <v>376.96</v>
      </c>
      <c r="H27" s="110">
        <f t="shared" ref="H27" si="3">ROUND(F27*G27,2)</f>
        <v>1696.32</v>
      </c>
      <c r="I27" s="53"/>
      <c r="J27" s="111">
        <f t="shared" ref="J27" si="4">ROUND(F27*I27,2)</f>
        <v>0</v>
      </c>
      <c r="K27" s="112" t="str">
        <f t="shared" ref="K27" si="5">IF(I27&lt;=G27,"OK","REVER")</f>
        <v>OK</v>
      </c>
      <c r="L27" s="15"/>
      <c r="M27" s="12">
        <v>411.17</v>
      </c>
    </row>
    <row r="28" spans="1:13" x14ac:dyDescent="0.2">
      <c r="A28" s="113" t="s">
        <v>52</v>
      </c>
      <c r="B28" s="106"/>
      <c r="C28" s="106"/>
      <c r="D28" s="114" t="s">
        <v>53</v>
      </c>
      <c r="E28" s="106"/>
      <c r="F28" s="108"/>
      <c r="G28" s="109"/>
      <c r="H28" s="115">
        <f>SUM(H27:H27)</f>
        <v>1696.32</v>
      </c>
      <c r="I28" s="52"/>
      <c r="J28" s="116">
        <f>SUM(J27:J27)</f>
        <v>0</v>
      </c>
      <c r="K28" s="115"/>
      <c r="L28" s="16"/>
      <c r="M28" s="12"/>
    </row>
    <row r="29" spans="1:13" x14ac:dyDescent="0.2">
      <c r="A29" s="125">
        <v>3</v>
      </c>
      <c r="B29" s="119"/>
      <c r="C29" s="119"/>
      <c r="D29" s="126" t="s">
        <v>54</v>
      </c>
      <c r="E29" s="119"/>
      <c r="F29" s="127"/>
      <c r="G29" s="122"/>
      <c r="H29" s="128"/>
      <c r="I29" s="54"/>
      <c r="J29" s="129"/>
      <c r="K29" s="128"/>
      <c r="L29" s="17"/>
      <c r="M29" s="12"/>
    </row>
    <row r="30" spans="1:13" ht="15.75" customHeight="1" x14ac:dyDescent="0.2">
      <c r="A30" s="105" t="s">
        <v>55</v>
      </c>
      <c r="B30" s="106" t="s">
        <v>32</v>
      </c>
      <c r="C30" s="106">
        <v>30101</v>
      </c>
      <c r="D30" s="130" t="s">
        <v>56</v>
      </c>
      <c r="E30" s="106" t="s">
        <v>39</v>
      </c>
      <c r="F30" s="108">
        <f>[1]MDC!D46</f>
        <v>24.34</v>
      </c>
      <c r="G30" s="109">
        <f>ROUND((M30/(1+$M$18))*(1+$C$12),2)</f>
        <v>41.43</v>
      </c>
      <c r="H30" s="110">
        <f t="shared" ref="H30:H31" si="6">ROUND(F30*G30,2)</f>
        <v>1008.41</v>
      </c>
      <c r="I30" s="53"/>
      <c r="J30" s="111">
        <f t="shared" ref="J30:J31" si="7">ROUND(F30*I30,2)</f>
        <v>0</v>
      </c>
      <c r="K30" s="112" t="str">
        <f t="shared" ref="K30:K31" si="8">IF(I30&lt;=G30,"OK","REVER")</f>
        <v>OK</v>
      </c>
      <c r="L30" s="15"/>
      <c r="M30" s="12">
        <v>45.19</v>
      </c>
    </row>
    <row r="31" spans="1:13" ht="15.75" customHeight="1" x14ac:dyDescent="0.2">
      <c r="A31" s="105" t="s">
        <v>57</v>
      </c>
      <c r="B31" s="106" t="s">
        <v>32</v>
      </c>
      <c r="C31" s="106">
        <v>30201</v>
      </c>
      <c r="D31" s="130" t="s">
        <v>58</v>
      </c>
      <c r="E31" s="106" t="s">
        <v>39</v>
      </c>
      <c r="F31" s="108">
        <f>[1]MDC!D51</f>
        <v>6.75</v>
      </c>
      <c r="G31" s="109">
        <f>ROUND((M31/(1+$M$18))*(1+$C$12),2)</f>
        <v>44.61</v>
      </c>
      <c r="H31" s="110">
        <f t="shared" si="6"/>
        <v>301.12</v>
      </c>
      <c r="I31" s="53"/>
      <c r="J31" s="111">
        <f t="shared" si="7"/>
        <v>0</v>
      </c>
      <c r="K31" s="112" t="str">
        <f t="shared" si="8"/>
        <v>OK</v>
      </c>
      <c r="L31" s="15"/>
      <c r="M31" s="12">
        <v>48.66</v>
      </c>
    </row>
    <row r="32" spans="1:13" ht="13.5" customHeight="1" x14ac:dyDescent="0.2">
      <c r="A32" s="113" t="s">
        <v>59</v>
      </c>
      <c r="B32" s="106"/>
      <c r="C32" s="106"/>
      <c r="D32" s="114" t="s">
        <v>60</v>
      </c>
      <c r="E32" s="106"/>
      <c r="F32" s="108"/>
      <c r="G32" s="109"/>
      <c r="H32" s="115">
        <f>ROUND(SUM(H30:H31),2)</f>
        <v>1309.53</v>
      </c>
      <c r="I32" s="52"/>
      <c r="J32" s="116">
        <f>ROUND(SUM(J30:J31),2)</f>
        <v>0</v>
      </c>
      <c r="K32" s="115"/>
      <c r="L32" s="16"/>
      <c r="M32" s="12"/>
    </row>
    <row r="33" spans="1:13" x14ac:dyDescent="0.2">
      <c r="A33" s="125">
        <v>4</v>
      </c>
      <c r="B33" s="131"/>
      <c r="C33" s="131"/>
      <c r="D33" s="126" t="s">
        <v>61</v>
      </c>
      <c r="E33" s="131"/>
      <c r="F33" s="132"/>
      <c r="G33" s="133"/>
      <c r="H33" s="128"/>
      <c r="I33" s="55"/>
      <c r="J33" s="129"/>
      <c r="K33" s="128"/>
      <c r="L33" s="17"/>
      <c r="M33" s="12"/>
    </row>
    <row r="34" spans="1:13" ht="38.25" x14ac:dyDescent="0.2">
      <c r="A34" s="105" t="s">
        <v>62</v>
      </c>
      <c r="B34" s="106" t="s">
        <v>43</v>
      </c>
      <c r="C34" s="106">
        <v>89205</v>
      </c>
      <c r="D34" s="107" t="s">
        <v>63</v>
      </c>
      <c r="E34" s="106" t="s">
        <v>64</v>
      </c>
      <c r="F34" s="108">
        <f>[1]MDC!D56</f>
        <v>90</v>
      </c>
      <c r="G34" s="109">
        <f>ROUND(M34*(1+$C$12),2)</f>
        <v>77.8</v>
      </c>
      <c r="H34" s="110">
        <f t="shared" ref="H34:H39" si="9">ROUND(F34*G34,2)</f>
        <v>7002</v>
      </c>
      <c r="I34" s="53"/>
      <c r="J34" s="111">
        <f t="shared" ref="J34:J39" si="10">ROUND(F34*I34,2)</f>
        <v>0</v>
      </c>
      <c r="K34" s="112" t="str">
        <f t="shared" ref="K34:K39" si="11">IF(I34&lt;=G34,"OK","REVER")</f>
        <v>OK</v>
      </c>
      <c r="L34" s="15"/>
      <c r="M34" s="18">
        <v>64.83</v>
      </c>
    </row>
    <row r="35" spans="1:13" x14ac:dyDescent="0.2">
      <c r="A35" s="105" t="s">
        <v>65</v>
      </c>
      <c r="B35" s="106" t="s">
        <v>32</v>
      </c>
      <c r="C35" s="106">
        <v>30203</v>
      </c>
      <c r="D35" s="107" t="s">
        <v>66</v>
      </c>
      <c r="E35" s="106" t="s">
        <v>39</v>
      </c>
      <c r="F35" s="108">
        <f>[1]MDC!D60</f>
        <v>1.1000000000000001</v>
      </c>
      <c r="G35" s="109">
        <f>ROUND((M35/(1+$M$18))*(1+$C$12),2)</f>
        <v>136.19999999999999</v>
      </c>
      <c r="H35" s="110">
        <f t="shared" si="9"/>
        <v>149.82</v>
      </c>
      <c r="I35" s="53"/>
      <c r="J35" s="111">
        <f t="shared" si="10"/>
        <v>0</v>
      </c>
      <c r="K35" s="112" t="str">
        <f t="shared" si="11"/>
        <v>OK</v>
      </c>
      <c r="L35" s="15"/>
      <c r="M35" s="12">
        <v>148.56</v>
      </c>
    </row>
    <row r="36" spans="1:13" ht="25.5" x14ac:dyDescent="0.2">
      <c r="A36" s="105" t="s">
        <v>67</v>
      </c>
      <c r="B36" s="106" t="s">
        <v>32</v>
      </c>
      <c r="C36" s="106">
        <v>40238</v>
      </c>
      <c r="D36" s="107" t="s">
        <v>68</v>
      </c>
      <c r="E36" s="106" t="s">
        <v>34</v>
      </c>
      <c r="F36" s="108">
        <f>[1]MDC!D65</f>
        <v>114.68</v>
      </c>
      <c r="G36" s="109">
        <f>ROUND((M36/(1+$M$18))*(1+$C$12),2)</f>
        <v>67.489999999999995</v>
      </c>
      <c r="H36" s="110">
        <f t="shared" si="9"/>
        <v>7739.75</v>
      </c>
      <c r="I36" s="53"/>
      <c r="J36" s="111">
        <f t="shared" si="10"/>
        <v>0</v>
      </c>
      <c r="K36" s="112" t="str">
        <f t="shared" si="11"/>
        <v>OK</v>
      </c>
      <c r="L36" s="15"/>
      <c r="M36" s="12">
        <v>73.61</v>
      </c>
    </row>
    <row r="37" spans="1:13" ht="25.5" customHeight="1" x14ac:dyDescent="0.2">
      <c r="A37" s="105" t="s">
        <v>69</v>
      </c>
      <c r="B37" s="106" t="s">
        <v>32</v>
      </c>
      <c r="C37" s="106">
        <v>40243</v>
      </c>
      <c r="D37" s="107" t="s">
        <v>70</v>
      </c>
      <c r="E37" s="106" t="s">
        <v>71</v>
      </c>
      <c r="F37" s="108">
        <f>[1]MDC!D70</f>
        <v>463.35999999999996</v>
      </c>
      <c r="G37" s="109">
        <f>ROUND((M37/(1+$M$18))*(1+$C$12),2)</f>
        <v>6.33</v>
      </c>
      <c r="H37" s="110">
        <f t="shared" si="9"/>
        <v>2933.07</v>
      </c>
      <c r="I37" s="53"/>
      <c r="J37" s="111">
        <f t="shared" si="10"/>
        <v>0</v>
      </c>
      <c r="K37" s="112" t="str">
        <f t="shared" si="11"/>
        <v>OK</v>
      </c>
      <c r="L37" s="15"/>
      <c r="M37" s="12">
        <v>6.9</v>
      </c>
    </row>
    <row r="38" spans="1:13" ht="26.25" customHeight="1" x14ac:dyDescent="0.2">
      <c r="A38" s="105" t="s">
        <v>72</v>
      </c>
      <c r="B38" s="106" t="s">
        <v>32</v>
      </c>
      <c r="C38" s="106">
        <v>40245</v>
      </c>
      <c r="D38" s="107" t="s">
        <v>73</v>
      </c>
      <c r="E38" s="106" t="s">
        <v>71</v>
      </c>
      <c r="F38" s="108">
        <f>[1]MDC!D76</f>
        <v>1375.1</v>
      </c>
      <c r="G38" s="109">
        <f>ROUND((M38/(1+$M$18))*(1+$C$12),2)</f>
        <v>6.8</v>
      </c>
      <c r="H38" s="110">
        <f t="shared" si="9"/>
        <v>9350.68</v>
      </c>
      <c r="I38" s="53"/>
      <c r="J38" s="111">
        <f t="shared" si="10"/>
        <v>0</v>
      </c>
      <c r="K38" s="112" t="str">
        <f t="shared" si="11"/>
        <v>OK</v>
      </c>
      <c r="L38" s="15"/>
      <c r="M38" s="12">
        <v>7.42</v>
      </c>
    </row>
    <row r="39" spans="1:13" ht="25.5" x14ac:dyDescent="0.2">
      <c r="A39" s="105" t="s">
        <v>74</v>
      </c>
      <c r="B39" s="106" t="s">
        <v>32</v>
      </c>
      <c r="C39" s="106">
        <v>40224</v>
      </c>
      <c r="D39" s="107" t="s">
        <v>75</v>
      </c>
      <c r="E39" s="106" t="s">
        <v>39</v>
      </c>
      <c r="F39" s="108">
        <f>[1]MDC!D82</f>
        <v>35.51</v>
      </c>
      <c r="G39" s="109">
        <f>ROUND((M39/(1+$M$18))*(1+$C$12),2)</f>
        <v>497.41</v>
      </c>
      <c r="H39" s="110">
        <f t="shared" si="9"/>
        <v>17663.03</v>
      </c>
      <c r="I39" s="53"/>
      <c r="J39" s="111">
        <f t="shared" si="10"/>
        <v>0</v>
      </c>
      <c r="K39" s="112" t="str">
        <f t="shared" si="11"/>
        <v>OK</v>
      </c>
      <c r="L39" s="15"/>
      <c r="M39" s="12">
        <v>542.54999999999995</v>
      </c>
    </row>
    <row r="40" spans="1:13" x14ac:dyDescent="0.2">
      <c r="A40" s="113" t="s">
        <v>76</v>
      </c>
      <c r="B40" s="106"/>
      <c r="C40" s="106"/>
      <c r="D40" s="114" t="s">
        <v>77</v>
      </c>
      <c r="E40" s="106"/>
      <c r="F40" s="108"/>
      <c r="G40" s="109"/>
      <c r="H40" s="115">
        <f>ROUND(SUM(H34:H39),2)</f>
        <v>44838.35</v>
      </c>
      <c r="I40" s="52"/>
      <c r="J40" s="116">
        <f>ROUND(SUM(J34:J39),2)</f>
        <v>0</v>
      </c>
      <c r="K40" s="115"/>
      <c r="L40" s="16"/>
      <c r="M40" s="12"/>
    </row>
    <row r="41" spans="1:13" x14ac:dyDescent="0.2">
      <c r="A41" s="125">
        <v>5</v>
      </c>
      <c r="B41" s="131"/>
      <c r="C41" s="131"/>
      <c r="D41" s="126" t="s">
        <v>78</v>
      </c>
      <c r="E41" s="131"/>
      <c r="F41" s="132"/>
      <c r="G41" s="133"/>
      <c r="H41" s="128"/>
      <c r="I41" s="55"/>
      <c r="J41" s="129"/>
      <c r="K41" s="128"/>
      <c r="L41" s="17"/>
      <c r="M41" s="12"/>
    </row>
    <row r="42" spans="1:13" s="20" customFormat="1" ht="25.5" x14ac:dyDescent="0.2">
      <c r="A42" s="134" t="s">
        <v>79</v>
      </c>
      <c r="B42" s="106" t="s">
        <v>80</v>
      </c>
      <c r="C42" s="106" t="s">
        <v>81</v>
      </c>
      <c r="D42" s="135" t="s">
        <v>82</v>
      </c>
      <c r="E42" s="106" t="s">
        <v>83</v>
      </c>
      <c r="F42" s="108">
        <f>[1]MDC!D88</f>
        <v>3</v>
      </c>
      <c r="G42" s="109">
        <f>'[1]CPU 01'!I20</f>
        <v>1602.47</v>
      </c>
      <c r="H42" s="110">
        <f t="shared" ref="H42" si="12">ROUND(F42*G42,2)</f>
        <v>4807.41</v>
      </c>
      <c r="I42" s="53"/>
      <c r="J42" s="111">
        <f t="shared" ref="J42" si="13">ROUND(F42*I42,2)</f>
        <v>0</v>
      </c>
      <c r="K42" s="112" t="str">
        <f t="shared" ref="K42" si="14">IF(I42&lt;=G42,"OK","REVER")</f>
        <v>OK</v>
      </c>
      <c r="L42" s="15"/>
      <c r="M42" s="19"/>
    </row>
    <row r="43" spans="1:13" s="20" customFormat="1" x14ac:dyDescent="0.2">
      <c r="A43" s="113" t="s">
        <v>84</v>
      </c>
      <c r="B43" s="136"/>
      <c r="C43" s="136"/>
      <c r="D43" s="114" t="s">
        <v>85</v>
      </c>
      <c r="E43" s="136"/>
      <c r="F43" s="108"/>
      <c r="G43" s="137"/>
      <c r="H43" s="115">
        <f>ROUND(SUM(H42:H42),2)</f>
        <v>4807.41</v>
      </c>
      <c r="I43" s="56"/>
      <c r="J43" s="116">
        <f>ROUND(SUM(J42:J42),2)</f>
        <v>0</v>
      </c>
      <c r="K43" s="115"/>
      <c r="L43" s="16"/>
      <c r="M43" s="21"/>
    </row>
    <row r="44" spans="1:13" x14ac:dyDescent="0.2">
      <c r="A44" s="125">
        <v>6</v>
      </c>
      <c r="B44" s="131"/>
      <c r="C44" s="131"/>
      <c r="D44" s="126" t="s">
        <v>86</v>
      </c>
      <c r="E44" s="131"/>
      <c r="F44" s="127"/>
      <c r="G44" s="133"/>
      <c r="H44" s="128"/>
      <c r="I44" s="55"/>
      <c r="J44" s="129"/>
      <c r="K44" s="128"/>
      <c r="L44" s="17"/>
      <c r="M44" s="12"/>
    </row>
    <row r="45" spans="1:13" x14ac:dyDescent="0.2">
      <c r="A45" s="105" t="s">
        <v>87</v>
      </c>
      <c r="B45" s="106" t="s">
        <v>32</v>
      </c>
      <c r="C45" s="106">
        <v>200401</v>
      </c>
      <c r="D45" s="138" t="s">
        <v>88</v>
      </c>
      <c r="E45" s="106" t="s">
        <v>34</v>
      </c>
      <c r="F45" s="108">
        <f>[1]MDC!D92</f>
        <v>40</v>
      </c>
      <c r="G45" s="109">
        <f>ROUND((M45/(1+$M$18))*(1+$C$12),2)</f>
        <v>8.92</v>
      </c>
      <c r="H45" s="110">
        <f t="shared" ref="H45" si="15">ROUND(F45*G45,2)</f>
        <v>356.8</v>
      </c>
      <c r="I45" s="53"/>
      <c r="J45" s="111">
        <f t="shared" ref="J45" si="16">ROUND(F45*I45,2)</f>
        <v>0</v>
      </c>
      <c r="K45" s="112" t="str">
        <f t="shared" ref="K45:K47" si="17">IF(I45&lt;=G45,"OK","REVER")</f>
        <v>OK</v>
      </c>
      <c r="L45" s="15"/>
      <c r="M45" s="12">
        <v>9.73</v>
      </c>
    </row>
    <row r="46" spans="1:13" x14ac:dyDescent="0.2">
      <c r="A46" s="113" t="s">
        <v>89</v>
      </c>
      <c r="B46" s="136"/>
      <c r="C46" s="136"/>
      <c r="D46" s="114" t="s">
        <v>90</v>
      </c>
      <c r="E46" s="136"/>
      <c r="F46" s="139"/>
      <c r="G46" s="137"/>
      <c r="H46" s="115">
        <f>SUM(H45:H45)</f>
        <v>356.8</v>
      </c>
      <c r="I46" s="137"/>
      <c r="J46" s="116">
        <f>SUM(J45:J45)</f>
        <v>0</v>
      </c>
      <c r="K46" s="115"/>
      <c r="L46" s="16"/>
      <c r="M46" s="12"/>
    </row>
    <row r="47" spans="1:13" ht="22.5" customHeight="1" thickBot="1" x14ac:dyDescent="0.25">
      <c r="A47" s="140" t="s">
        <v>91</v>
      </c>
      <c r="B47" s="141"/>
      <c r="C47" s="141"/>
      <c r="D47" s="141"/>
      <c r="E47" s="142"/>
      <c r="F47" s="143"/>
      <c r="G47" s="144"/>
      <c r="H47" s="145">
        <f>H25+H28+H32+H40+H43+H46</f>
        <v>65628.63</v>
      </c>
      <c r="I47" s="146"/>
      <c r="J47" s="147">
        <f>J25+J28+J32+J40+J43+J46</f>
        <v>0</v>
      </c>
      <c r="K47" s="148" t="str">
        <f>IF(J47&lt;=H47,"OK","REVER")</f>
        <v>OK</v>
      </c>
      <c r="L47" s="22"/>
      <c r="M47" s="12"/>
    </row>
    <row r="48" spans="1:13" ht="85.5" customHeight="1" x14ac:dyDescent="0.2">
      <c r="A48" s="57" t="s">
        <v>93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24"/>
    </row>
    <row r="49" spans="1:12" x14ac:dyDescent="0.2">
      <c r="A49" s="25"/>
      <c r="B49" s="25"/>
      <c r="C49" s="23"/>
      <c r="D49" s="25"/>
      <c r="E49" s="25"/>
      <c r="F49" s="25"/>
      <c r="G49" s="25"/>
      <c r="H49" s="25"/>
      <c r="I49" s="25"/>
      <c r="J49" s="25"/>
      <c r="K49" s="25"/>
      <c r="L49" s="25"/>
    </row>
    <row r="50" spans="1:12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12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</row>
    <row r="53" spans="1:12" x14ac:dyDescent="0.2">
      <c r="A53" s="27"/>
      <c r="B53" s="27"/>
      <c r="C53" s="27"/>
      <c r="D53" s="28"/>
      <c r="E53" s="27"/>
      <c r="F53" s="27"/>
      <c r="G53" s="27"/>
      <c r="H53" s="27"/>
      <c r="I53" s="27"/>
      <c r="J53" s="27"/>
      <c r="K53" s="27"/>
      <c r="L53" s="27"/>
    </row>
    <row r="54" spans="1:12" x14ac:dyDescent="0.2">
      <c r="A54" s="29"/>
      <c r="B54" s="29"/>
      <c r="C54" s="29"/>
      <c r="D54" s="30"/>
      <c r="E54" s="29"/>
      <c r="F54" s="29"/>
      <c r="G54" s="29"/>
      <c r="H54" s="29"/>
      <c r="I54" s="29"/>
      <c r="J54" s="29"/>
      <c r="K54" s="29"/>
      <c r="L54" s="29"/>
    </row>
    <row r="55" spans="1:12" x14ac:dyDescent="0.2">
      <c r="G55" s="31" t="s">
        <v>92</v>
      </c>
    </row>
  </sheetData>
  <sheetProtection algorithmName="SHA-512" hashValue="JUzLBMHNmyZOA9I/6NMSYDAaTAimib2wPl1wmmYocOVnHkSsk3BojcNtjwR3cKnJBgkdx8gS54rjC7jHA7kCYg==" saltValue="+r4ZMcGTT45WtMcC53SkkQ==" spinCount="100000" sheet="1" formatCells="0" formatColumns="0" formatRows="0" insertColumns="0" insertRows="0" insertHyperlinks="0" deleteColumns="0" deleteRows="0" sort="0" autoFilter="0" pivotTables="0"/>
  <mergeCells count="29">
    <mergeCell ref="A47:D47"/>
    <mergeCell ref="E47:F47"/>
    <mergeCell ref="A48:K48"/>
    <mergeCell ref="I16:K16"/>
    <mergeCell ref="G17:G18"/>
    <mergeCell ref="H17:H18"/>
    <mergeCell ref="I17:I18"/>
    <mergeCell ref="J17:J18"/>
    <mergeCell ref="K17:K18"/>
    <mergeCell ref="C14:G14"/>
    <mergeCell ref="A16:A18"/>
    <mergeCell ref="B16:B18"/>
    <mergeCell ref="C16:C18"/>
    <mergeCell ref="D16:D18"/>
    <mergeCell ref="E16:E18"/>
    <mergeCell ref="F16:F18"/>
    <mergeCell ref="G16:H16"/>
    <mergeCell ref="C8:G8"/>
    <mergeCell ref="C9:G9"/>
    <mergeCell ref="C10:G10"/>
    <mergeCell ref="C11:G11"/>
    <mergeCell ref="C12:G12"/>
    <mergeCell ref="C13:G13"/>
    <mergeCell ref="A1:I2"/>
    <mergeCell ref="J1:K6"/>
    <mergeCell ref="A3:I3"/>
    <mergeCell ref="A4:I4"/>
    <mergeCell ref="A5:I5"/>
    <mergeCell ref="A6:I6"/>
  </mergeCells>
  <pageMargins left="0.511811024" right="0.511811024" top="0.78740157499999996" bottom="0.78740157499999996" header="0.31496062000000002" footer="0.31496062000000002"/>
  <pageSetup paperSize="9" scale="4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ORÇAM.</vt:lpstr>
      <vt:lpstr>'PLANILHA ORÇAM.'!Area_de_impressao</vt:lpstr>
      <vt:lpstr>orça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Planejamento</dc:creator>
  <cp:lastModifiedBy>Planejamento</cp:lastModifiedBy>
  <dcterms:created xsi:type="dcterms:W3CDTF">2018-07-11T10:10:45Z</dcterms:created>
  <dcterms:modified xsi:type="dcterms:W3CDTF">2018-07-11T10:19:50Z</dcterms:modified>
</cp:coreProperties>
</file>